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 DIDIER\Dropbox\Didier 17_11_17\Dossier Travail\PSI\4-Cycle 4  Energétique des chaines de Solides 2018\3- TP OK\3 Cycle 4 TP NAO\"/>
    </mc:Choice>
  </mc:AlternateContent>
  <xr:revisionPtr revIDLastSave="0" documentId="13_ncr:1_{EDBE2924-610B-4384-A8F6-DE36231684DB}" xr6:coauthVersionLast="40" xr6:coauthVersionMax="40" xr10:uidLastSave="{00000000-0000-0000-0000-000000000000}"/>
  <bookViews>
    <workbookView xWindow="0" yWindow="0" windowWidth="2350" windowHeight="0" xr2:uid="{E011510D-AEC7-4266-AC12-D603F001493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" i="1" l="1"/>
  <c r="L3" i="1"/>
  <c r="K5" i="1"/>
  <c r="L5" i="1" s="1"/>
  <c r="K7" i="1"/>
  <c r="L7" i="1" s="1"/>
  <c r="J4" i="1"/>
  <c r="K4" i="1" s="1"/>
  <c r="L4" i="1" s="1"/>
  <c r="J5" i="1"/>
  <c r="J6" i="1"/>
  <c r="K6" i="1" s="1"/>
  <c r="L6" i="1" s="1"/>
  <c r="J7" i="1"/>
  <c r="K3" i="1"/>
  <c r="J3" i="1"/>
  <c r="H4" i="1" l="1"/>
  <c r="H5" i="1"/>
  <c r="H6" i="1"/>
  <c r="H7" i="1"/>
</calcChain>
</file>

<file path=xl/sharedStrings.xml><?xml version="1.0" encoding="utf-8"?>
<sst xmlns="http://schemas.openxmlformats.org/spreadsheetml/2006/main" count="50" uniqueCount="20">
  <si>
    <t>Mesure</t>
  </si>
  <si>
    <t>Pwm</t>
  </si>
  <si>
    <t>Umot</t>
  </si>
  <si>
    <t>Pente</t>
  </si>
  <si>
    <t>Angle initial</t>
  </si>
  <si>
    <t>Durée</t>
  </si>
  <si>
    <t>20°/s</t>
  </si>
  <si>
    <t>-60°</t>
  </si>
  <si>
    <t>3s</t>
  </si>
  <si>
    <t>40°/s</t>
  </si>
  <si>
    <t>2s</t>
  </si>
  <si>
    <t>60°/s</t>
  </si>
  <si>
    <t>1.5s</t>
  </si>
  <si>
    <t>80°/s</t>
  </si>
  <si>
    <t>100°/s</t>
  </si>
  <si>
    <t>1s</t>
  </si>
  <si>
    <t>Wred rd/s</t>
  </si>
  <si>
    <t>wmot rd/s</t>
  </si>
  <si>
    <t>Nred tr/mn</t>
  </si>
  <si>
    <t>PID Kp=300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</si>
</sst>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1594777906118106"/>
          <c:y val="0.30076443569553807"/>
          <c:w val="0.88405222093881897"/>
          <c:h val="0.61498432487605714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Feuil1!$K$2</c:f>
              <c:strCache>
                <c:ptCount val="1"/>
                <c:pt idx="0">
                  <c:v>wmot rd/s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Feuil1!$H$3:$H$7</c:f>
              <c:numCache>
                <c:formatCode>0.00</c:formatCode>
                <c:ptCount val="5"/>
                <c:pt idx="0">
                  <c:v>3.4799999999999995</c:v>
                </c:pt>
                <c:pt idx="1">
                  <c:v>4.32</c:v>
                </c:pt>
                <c:pt idx="2">
                  <c:v>4.92</c:v>
                </c:pt>
                <c:pt idx="3">
                  <c:v>6.048</c:v>
                </c:pt>
                <c:pt idx="4">
                  <c:v>7.3680000000000003</c:v>
                </c:pt>
              </c:numCache>
            </c:numRef>
          </c:xVal>
          <c:yVal>
            <c:numRef>
              <c:f>Feuil1!$K$3:$K$7</c:f>
              <c:numCache>
                <c:formatCode>0.00</c:formatCode>
                <c:ptCount val="5"/>
                <c:pt idx="0">
                  <c:v>48.984000000000002</c:v>
                </c:pt>
                <c:pt idx="1">
                  <c:v>101.36966666666667</c:v>
                </c:pt>
                <c:pt idx="2">
                  <c:v>142.87</c:v>
                </c:pt>
                <c:pt idx="3">
                  <c:v>197.29666666666668</c:v>
                </c:pt>
                <c:pt idx="4">
                  <c:v>238.11666666666667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2D-4663-B73C-48BB19AF8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511704"/>
        <c:axId val="647512032"/>
      </c:scatterChart>
      <c:valAx>
        <c:axId val="647511704"/>
        <c:scaling>
          <c:orientation val="minMax"/>
        </c:scaling>
        <c:delete val="0"/>
        <c:axPos val="b"/>
        <c:numFmt formatCode="0.00" sourceLinked="1"/>
        <c:majorTickMark val="cross"/>
        <c:minorTickMark val="cross"/>
        <c:tickLblPos val="nextTo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7512032"/>
        <c:crosses val="autoZero"/>
        <c:crossBetween val="midCat"/>
      </c:valAx>
      <c:valAx>
        <c:axId val="64751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7511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9</xdr:row>
      <xdr:rowOff>133350</xdr:rowOff>
    </xdr:from>
    <xdr:to>
      <xdr:col>11</xdr:col>
      <xdr:colOff>615950</xdr:colOff>
      <xdr:row>26</xdr:row>
      <xdr:rowOff>25400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4BDF87E6-EE22-4565-B7E0-7AC0418575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596900</xdr:colOff>
      <xdr:row>15</xdr:row>
      <xdr:rowOff>69850</xdr:rowOff>
    </xdr:from>
    <xdr:to>
      <xdr:col>10</xdr:col>
      <xdr:colOff>495300</xdr:colOff>
      <xdr:row>24</xdr:row>
      <xdr:rowOff>139700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1C33B9B2-552E-4B1E-9DBE-CAA3565091B2}"/>
            </a:ext>
          </a:extLst>
        </xdr:cNvPr>
        <xdr:cNvCxnSpPr/>
      </xdr:nvCxnSpPr>
      <xdr:spPr>
        <a:xfrm flipV="1">
          <a:off x="3644900" y="2876550"/>
          <a:ext cx="4540250" cy="17272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82E95-676D-43FD-B0E9-7F45196A33AF}">
  <dimension ref="C1:M7"/>
  <sheetViews>
    <sheetView tabSelected="1" topLeftCell="A8" workbookViewId="0">
      <selection activeCell="I9" sqref="I9"/>
    </sheetView>
  </sheetViews>
  <sheetFormatPr baseColWidth="10" defaultRowHeight="14.5" x14ac:dyDescent="0.35"/>
  <cols>
    <col min="7" max="9" width="10.90625" style="6"/>
    <col min="10" max="10" width="11.90625" style="6" customWidth="1"/>
    <col min="11" max="11" width="10.90625" style="6"/>
  </cols>
  <sheetData>
    <row r="1" spans="3:13" ht="15" thickBot="1" x14ac:dyDescent="0.4"/>
    <row r="2" spans="3:13" ht="15" thickBot="1" x14ac:dyDescent="0.4">
      <c r="C2" s="1" t="s">
        <v>3</v>
      </c>
      <c r="D2" s="2" t="s">
        <v>4</v>
      </c>
      <c r="E2" s="2" t="s">
        <v>5</v>
      </c>
      <c r="F2" s="5" t="s">
        <v>0</v>
      </c>
      <c r="G2" s="7" t="s">
        <v>1</v>
      </c>
      <c r="H2" s="7" t="s">
        <v>2</v>
      </c>
      <c r="I2" s="7" t="s">
        <v>18</v>
      </c>
      <c r="J2" s="7" t="s">
        <v>16</v>
      </c>
      <c r="K2" s="7" t="s">
        <v>17</v>
      </c>
    </row>
    <row r="3" spans="3:13" ht="15" thickBot="1" x14ac:dyDescent="0.4">
      <c r="C3" s="4" t="s">
        <v>6</v>
      </c>
      <c r="D3" s="3" t="s">
        <v>7</v>
      </c>
      <c r="E3" s="3" t="s">
        <v>8</v>
      </c>
      <c r="F3" s="5">
        <v>1</v>
      </c>
      <c r="G3" s="7">
        <v>0.14499999999999999</v>
      </c>
      <c r="H3" s="7">
        <f>24*G3</f>
        <v>3.4799999999999995</v>
      </c>
      <c r="I3" s="7">
        <v>3.6</v>
      </c>
      <c r="J3" s="6">
        <f>I3*2*3.14/60</f>
        <v>0.37680000000000002</v>
      </c>
      <c r="K3" s="7">
        <f>130*J3</f>
        <v>48.984000000000002</v>
      </c>
      <c r="L3">
        <f>K3*360/2/3.14/130</f>
        <v>21.6</v>
      </c>
      <c r="M3" t="s">
        <v>19</v>
      </c>
    </row>
    <row r="4" spans="3:13" ht="15" thickBot="1" x14ac:dyDescent="0.4">
      <c r="C4" s="4" t="s">
        <v>9</v>
      </c>
      <c r="D4" s="3" t="s">
        <v>7</v>
      </c>
      <c r="E4" s="3" t="s">
        <v>10</v>
      </c>
      <c r="F4" s="5">
        <v>2</v>
      </c>
      <c r="G4" s="7">
        <v>0.18</v>
      </c>
      <c r="H4" s="7">
        <f t="shared" ref="H4:H7" si="0">24*G4</f>
        <v>4.32</v>
      </c>
      <c r="I4" s="7">
        <v>7.45</v>
      </c>
      <c r="J4" s="6">
        <f t="shared" ref="J4:J7" si="1">I4*2*3.14/60</f>
        <v>0.77976666666666672</v>
      </c>
      <c r="K4" s="7">
        <f t="shared" ref="K4:K7" si="2">130*J4</f>
        <v>101.36966666666667</v>
      </c>
      <c r="L4">
        <f t="shared" ref="L4:L7" si="3">K4*360/2/3.14/130</f>
        <v>44.7</v>
      </c>
    </row>
    <row r="5" spans="3:13" ht="15" thickBot="1" x14ac:dyDescent="0.4">
      <c r="C5" s="4" t="s">
        <v>11</v>
      </c>
      <c r="D5" s="3" t="s">
        <v>7</v>
      </c>
      <c r="E5" s="3" t="s">
        <v>12</v>
      </c>
      <c r="F5" s="5">
        <v>3</v>
      </c>
      <c r="G5" s="7">
        <v>0.20499999999999999</v>
      </c>
      <c r="H5" s="7">
        <f t="shared" si="0"/>
        <v>4.92</v>
      </c>
      <c r="I5" s="7">
        <v>10.5</v>
      </c>
      <c r="J5" s="6">
        <f t="shared" si="1"/>
        <v>1.099</v>
      </c>
      <c r="K5" s="7">
        <f t="shared" si="2"/>
        <v>142.87</v>
      </c>
      <c r="L5">
        <f t="shared" si="3"/>
        <v>63</v>
      </c>
    </row>
    <row r="6" spans="3:13" ht="15" thickBot="1" x14ac:dyDescent="0.4">
      <c r="C6" s="4" t="s">
        <v>13</v>
      </c>
      <c r="D6" s="3" t="s">
        <v>7</v>
      </c>
      <c r="E6" s="3" t="s">
        <v>12</v>
      </c>
      <c r="F6" s="5">
        <v>4</v>
      </c>
      <c r="G6" s="7">
        <v>0.252</v>
      </c>
      <c r="H6" s="7">
        <f t="shared" si="0"/>
        <v>6.048</v>
      </c>
      <c r="I6" s="7">
        <v>14.5</v>
      </c>
      <c r="J6" s="6">
        <f t="shared" si="1"/>
        <v>1.5176666666666667</v>
      </c>
      <c r="K6" s="7">
        <f t="shared" si="2"/>
        <v>197.29666666666668</v>
      </c>
      <c r="L6">
        <f t="shared" si="3"/>
        <v>87</v>
      </c>
    </row>
    <row r="7" spans="3:13" ht="15" thickBot="1" x14ac:dyDescent="0.4">
      <c r="C7" s="4" t="s">
        <v>14</v>
      </c>
      <c r="D7" s="3" t="s">
        <v>7</v>
      </c>
      <c r="E7" s="3" t="s">
        <v>15</v>
      </c>
      <c r="F7" s="5">
        <v>5</v>
      </c>
      <c r="G7" s="7">
        <v>0.307</v>
      </c>
      <c r="H7" s="7">
        <f t="shared" si="0"/>
        <v>7.3680000000000003</v>
      </c>
      <c r="I7" s="7">
        <v>17.5</v>
      </c>
      <c r="J7" s="6">
        <f t="shared" si="1"/>
        <v>1.8316666666666668</v>
      </c>
      <c r="K7" s="7">
        <f t="shared" si="2"/>
        <v>238.11666666666667</v>
      </c>
      <c r="L7">
        <f t="shared" si="3"/>
        <v>105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DIDIER</dc:creator>
  <cp:lastModifiedBy>PC DIDIER</cp:lastModifiedBy>
  <dcterms:created xsi:type="dcterms:W3CDTF">2018-12-20T08:11:59Z</dcterms:created>
  <dcterms:modified xsi:type="dcterms:W3CDTF">2018-12-26T10:35:18Z</dcterms:modified>
</cp:coreProperties>
</file>